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06_Veröffentlichungen\Gesamt\Supporting Information\Experimental_data_SuppInfo\Miniplant\"/>
    </mc:Choice>
  </mc:AlternateContent>
  <xr:revisionPtr revIDLastSave="0" documentId="13_ncr:1_{7BED6A13-EBA3-4D12-B79E-A0F2B893A8AB}" xr6:coauthVersionLast="36" xr6:coauthVersionMax="36" xr10:uidLastSave="{00000000-0000-0000-0000-000000000000}"/>
  <bookViews>
    <workbookView xWindow="0" yWindow="0" windowWidth="23040" windowHeight="9060" activeTab="5" xr2:uid="{00000000-000D-0000-FFFF-FFFF00000000}"/>
  </bookViews>
  <sheets>
    <sheet name="Exp 1" sheetId="1" r:id="rId1"/>
    <sheet name="Exp 2" sheetId="2" r:id="rId2"/>
    <sheet name="Exp 3" sheetId="4" r:id="rId3"/>
    <sheet name="Exp 4" sheetId="5" r:id="rId4"/>
    <sheet name="Exp 5" sheetId="6" r:id="rId5"/>
    <sheet name="Gesamt" sheetId="8" r:id="rId6"/>
  </sheets>
  <calcPr calcId="191029"/>
</workbook>
</file>

<file path=xl/calcChain.xml><?xml version="1.0" encoding="utf-8"?>
<calcChain xmlns="http://schemas.openxmlformats.org/spreadsheetml/2006/main">
  <c r="F7" i="8" l="1"/>
  <c r="E7" i="8"/>
  <c r="D7" i="8"/>
  <c r="C7" i="8"/>
  <c r="B7" i="8"/>
  <c r="G6" i="8"/>
  <c r="G5" i="8"/>
  <c r="G4" i="8"/>
  <c r="G3" i="8"/>
  <c r="G2" i="8"/>
  <c r="G7" i="8" l="1"/>
</calcChain>
</file>

<file path=xl/sharedStrings.xml><?xml version="1.0" encoding="utf-8"?>
<sst xmlns="http://schemas.openxmlformats.org/spreadsheetml/2006/main" count="38" uniqueCount="8">
  <si>
    <t>Alcohol aq</t>
  </si>
  <si>
    <t>Aldehyde aq</t>
  </si>
  <si>
    <t>Alcohol org</t>
  </si>
  <si>
    <t>Acid org</t>
  </si>
  <si>
    <t>Ester org</t>
  </si>
  <si>
    <t>nRSME [%]</t>
  </si>
  <si>
    <t>Experiment/ Error [%]</t>
  </si>
  <si>
    <t>Mean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</si>
</sst>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workbookViewId="0">
      <selection activeCell="A2" sqref="A2"/>
    </sheetView>
  </sheetViews>
  <sheetFormatPr baseColWidth="10" defaultRowHeight="14.4" x14ac:dyDescent="0.3"/>
  <sheetData>
    <row r="1" spans="1:6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3">
      <c r="A2" t="s">
        <v>5</v>
      </c>
      <c r="B2">
        <v>6.8120597606745132</v>
      </c>
      <c r="C2">
        <v>16.766036273929991</v>
      </c>
      <c r="D2">
        <v>11.56379962572276</v>
      </c>
      <c r="E2">
        <v>30.54532235482392</v>
      </c>
      <c r="F2">
        <v>18.57013663676064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"/>
  <sheetViews>
    <sheetView workbookViewId="0">
      <selection activeCell="A2" sqref="A2"/>
    </sheetView>
  </sheetViews>
  <sheetFormatPr baseColWidth="10" defaultRowHeight="14.4" x14ac:dyDescent="0.3"/>
  <sheetData>
    <row r="1" spans="1:6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3">
      <c r="A2" t="s">
        <v>5</v>
      </c>
      <c r="B2">
        <v>15.961652704913959</v>
      </c>
      <c r="C2">
        <v>19.313819937222359</v>
      </c>
      <c r="D2">
        <v>8.8000312482717327</v>
      </c>
      <c r="E2">
        <v>9.8488529717987312</v>
      </c>
      <c r="F2">
        <v>17.220383536164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"/>
  <sheetViews>
    <sheetView workbookViewId="0">
      <selection activeCell="A2" sqref="A2"/>
    </sheetView>
  </sheetViews>
  <sheetFormatPr baseColWidth="10" defaultRowHeight="14.4" x14ac:dyDescent="0.3"/>
  <sheetData>
    <row r="1" spans="1:6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3">
      <c r="A2" t="s">
        <v>5</v>
      </c>
      <c r="B2">
        <v>13.17055506490485</v>
      </c>
      <c r="C2">
        <v>21.84245605861458</v>
      </c>
      <c r="D2">
        <v>12.63022555727639</v>
      </c>
      <c r="E2">
        <v>76.750298828815019</v>
      </c>
      <c r="F2">
        <v>7.9381973188827191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"/>
  <sheetViews>
    <sheetView workbookViewId="0">
      <selection activeCell="A2" sqref="A2"/>
    </sheetView>
  </sheetViews>
  <sheetFormatPr baseColWidth="10" defaultRowHeight="14.4" x14ac:dyDescent="0.3"/>
  <sheetData>
    <row r="1" spans="1:6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3">
      <c r="A2" t="s">
        <v>5</v>
      </c>
      <c r="B2">
        <v>17.599824938764581</v>
      </c>
      <c r="C2">
        <v>37.832409106382499</v>
      </c>
      <c r="D2">
        <v>9.2004318557596072</v>
      </c>
      <c r="E2">
        <v>3.7590943062419582</v>
      </c>
      <c r="F2">
        <v>5.420000805760977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selection activeCell="A2" sqref="A2"/>
    </sheetView>
  </sheetViews>
  <sheetFormatPr baseColWidth="10" defaultRowHeight="14.4" x14ac:dyDescent="0.3"/>
  <sheetData>
    <row r="1" spans="1:6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3">
      <c r="A2" t="s">
        <v>5</v>
      </c>
      <c r="B2">
        <v>10.560169317572511</v>
      </c>
      <c r="C2">
        <v>9.2877277113984622</v>
      </c>
      <c r="D2">
        <v>6.2027857959415682</v>
      </c>
      <c r="E2">
        <v>45.965248513882031</v>
      </c>
      <c r="F2">
        <v>19.704941690394371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8"/>
  <sheetViews>
    <sheetView tabSelected="1" workbookViewId="0">
      <selection activeCell="C10" sqref="C10"/>
    </sheetView>
  </sheetViews>
  <sheetFormatPr baseColWidth="10" defaultRowHeight="14.4" x14ac:dyDescent="0.3"/>
  <cols>
    <col min="1" max="1" width="19.88671875" customWidth="1"/>
  </cols>
  <sheetData>
    <row r="1" spans="1:7" x14ac:dyDescent="0.3">
      <c r="A1" t="s">
        <v>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7</v>
      </c>
    </row>
    <row r="2" spans="1:7" x14ac:dyDescent="0.3">
      <c r="A2">
        <v>1</v>
      </c>
      <c r="B2">
        <v>6.8120597606745132</v>
      </c>
      <c r="C2">
        <v>16.766036273929991</v>
      </c>
      <c r="D2">
        <v>11.56379962572276</v>
      </c>
      <c r="E2">
        <v>30.54532235482392</v>
      </c>
      <c r="F2">
        <v>18.57013663676064</v>
      </c>
      <c r="G2">
        <f t="shared" ref="G2:G9" si="0">AVERAGE(B2:F2)</f>
        <v>16.851470930382366</v>
      </c>
    </row>
    <row r="3" spans="1:7" x14ac:dyDescent="0.3">
      <c r="A3">
        <v>2</v>
      </c>
      <c r="B3">
        <v>15.961652704913959</v>
      </c>
      <c r="C3">
        <v>19.313819937222359</v>
      </c>
      <c r="D3">
        <v>8.8000312482717327</v>
      </c>
      <c r="E3">
        <v>9.8488529717987312</v>
      </c>
      <c r="F3">
        <v>17.220383536164</v>
      </c>
      <c r="G3">
        <f t="shared" si="0"/>
        <v>14.22894807967416</v>
      </c>
    </row>
    <row r="4" spans="1:7" x14ac:dyDescent="0.3">
      <c r="A4">
        <v>3</v>
      </c>
      <c r="B4">
        <v>13.17055506490485</v>
      </c>
      <c r="C4">
        <v>21.84245605861458</v>
      </c>
      <c r="D4">
        <v>12.63022555727639</v>
      </c>
      <c r="E4">
        <v>76.750298828815019</v>
      </c>
      <c r="F4">
        <v>7.9381973188827191</v>
      </c>
      <c r="G4">
        <f>AVERAGE(B4:F4)</f>
        <v>26.466346565698711</v>
      </c>
    </row>
    <row r="5" spans="1:7" x14ac:dyDescent="0.3">
      <c r="A5">
        <v>4</v>
      </c>
      <c r="B5">
        <v>17.599824938764581</v>
      </c>
      <c r="C5">
        <v>37.832409106382499</v>
      </c>
      <c r="D5">
        <v>9.2004318557596072</v>
      </c>
      <c r="E5">
        <v>3.7590943062419582</v>
      </c>
      <c r="F5">
        <v>5.420000805760977</v>
      </c>
      <c r="G5">
        <f>AVERAGE(B5:F5)</f>
        <v>14.762352202581926</v>
      </c>
    </row>
    <row r="6" spans="1:7" x14ac:dyDescent="0.3">
      <c r="A6">
        <v>5</v>
      </c>
      <c r="B6">
        <v>10.560169317572511</v>
      </c>
      <c r="C6">
        <v>9.2877277113984622</v>
      </c>
      <c r="D6">
        <v>6.2027857959415682</v>
      </c>
      <c r="E6">
        <v>45.965248513882031</v>
      </c>
      <c r="F6">
        <v>19.704941690394371</v>
      </c>
      <c r="G6">
        <f>AVERAGE(B6:F6)</f>
        <v>18.344174605837786</v>
      </c>
    </row>
    <row r="7" spans="1:7" x14ac:dyDescent="0.3">
      <c r="A7" t="s">
        <v>7</v>
      </c>
      <c r="B7">
        <f>AVERAGE(B2,B3,B4,B5,B6)</f>
        <v>12.820852357366084</v>
      </c>
      <c r="C7">
        <f>AVERAGE(C2,C3,C4,C5,C6)</f>
        <v>21.008489817509577</v>
      </c>
      <c r="D7">
        <f>AVERAGE(D2,D3,D4,D5,D6)</f>
        <v>9.6794548165944114</v>
      </c>
      <c r="E7">
        <f>AVERAGE(E2,E3,E4,E5,E6)</f>
        <v>33.373763395112334</v>
      </c>
      <c r="F7">
        <f>AVERAGE(F2,F3,F4,F5,F6)</f>
        <v>13.770731997592543</v>
      </c>
      <c r="G7">
        <f>AVERAGE(G2,G3,G4,G5,G6)</f>
        <v>18.130658476834988</v>
      </c>
    </row>
    <row r="8" spans="1:7" x14ac:dyDescent="0.3">
      <c r="A8" s="1"/>
      <c r="B8" s="1"/>
      <c r="C8" s="1"/>
      <c r="D8" s="1"/>
      <c r="E8" s="1"/>
      <c r="F8" s="1"/>
      <c r="G8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Exp 1</vt:lpstr>
      <vt:lpstr>Exp 2</vt:lpstr>
      <vt:lpstr>Exp 3</vt:lpstr>
      <vt:lpstr>Exp 4</vt:lpstr>
      <vt:lpstr>Exp 5</vt:lpstr>
      <vt:lpstr>Gesamt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Meyer</dc:creator>
  <cp:lastModifiedBy>Francesca Meyer</cp:lastModifiedBy>
  <dcterms:created xsi:type="dcterms:W3CDTF">2025-05-21T10:02:05Z</dcterms:created>
  <dcterms:modified xsi:type="dcterms:W3CDTF">2025-09-01T09:31:52Z</dcterms:modified>
</cp:coreProperties>
</file>